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<sst xmlns="http://schemas.openxmlformats.org/spreadsheetml/2006/main" count="240" uniqueCount="184">
  <si>
    <t>WIM.271.15.2019</t>
  </si>
  <si>
    <t>Załącznik nr 1A</t>
  </si>
  <si>
    <r>
      <t>KOSZTORYS OFERTOWY
</t>
    </r>
    <r>
      <rPr>
        <sz val="12"/>
        <color rgb="FF000000"/>
        <rFont val="Calibri"/>
        <family val="2"/>
        <charset val="1"/>
      </rPr>
      <t>Roboty budowlane w zakresie przebudowy drogi gminnej ulicy Chopina na odcinku o długości ok. 250m 
W  Boguszowie-Gorcach w ramach zadania inwestycyjnego pn. </t>
    </r>
    <r>
      <rPr>
        <b val="true"/>
        <sz val="12"/>
        <color rgb="FF000000"/>
        <rFont val="Calibri"/>
        <family val="2"/>
        <charset val="1"/>
      </rPr>
      <t>„Przebudowa ulicy Chopina”.</t>
    </r>
  </si>
  <si>
    <t>Lp.</t>
  </si>
  <si>
    <t>Podstawa</t>
  </si>
  <si>
    <t>Opis i wyliczenia</t>
  </si>
  <si>
    <t>j.m.</t>
  </si>
  <si>
    <t>Ilość</t>
  </si>
  <si>
    <t>Cena</t>
  </si>
  <si>
    <t>Wartość</t>
  </si>
  <si>
    <t>1.</t>
  </si>
  <si>
    <t>2.</t>
  </si>
  <si>
    <t>3.</t>
  </si>
  <si>
    <t>4.</t>
  </si>
  <si>
    <t>5.</t>
  </si>
  <si>
    <t>6.</t>
  </si>
  <si>
    <t>7.</t>
  </si>
  <si>
    <t>I.</t>
  </si>
  <si>
    <t>ST 00.00</t>
  </si>
  <si>
    <t>Roboty przygotowawcze</t>
  </si>
  <si>
    <t>1
d.1</t>
  </si>
  <si>
    <t>KNR 2-01
0119-04</t>
  </si>
  <si>
    <t>Roboty pomiarowe przy liniowych robotach ziemnych - trasa drogi w terenie pagórkowatym lub podgórskim</t>
  </si>
  <si>
    <t>km</t>
  </si>
  <si>
    <t>2
d.1</t>
  </si>
  <si>
    <t>oznakowanie budowy i ruchu drogowego na czas robót - montaż i rozbiórka</t>
  </si>
  <si>
    <t>kpl.</t>
  </si>
  <si>
    <t>3
d.1</t>
  </si>
  <si>
    <t>wykonanie oznakowania docelowego po zakończeniu robót - montaż znaków, malowanie pasów</t>
  </si>
  <si>
    <t>II.</t>
  </si>
  <si>
    <t>Rozbiórki</t>
  </si>
  <si>
    <t>4
d.2.1</t>
  </si>
  <si>
    <t>KNR 2-31
0803-03</t>
  </si>
  <si>
    <t>Mechaniczne rozebranie nawierzchni z mieszanek mineralno-bitumicznych o grubości 3 cm</t>
  </si>
  <si>
    <t>m2</t>
  </si>
  <si>
    <t>5
d.2.1</t>
  </si>
  <si>
    <t>KNR 2-31
0803-04</t>
  </si>
  <si>
    <t>Mechaniczne rozebranie nawierzchni z mieszanek mineralno-bitumicznych – dalszy 1 cm grubości
Krotność = 12</t>
  </si>
  <si>
    <t>6
d.2.1</t>
  </si>
  <si>
    <t>KNR 2-31
0804-01
analogia</t>
  </si>
  <si>
    <t>Ręczne rozebranie nawierzchni z tłucznia
kamiennego o grubości 15 cm</t>
  </si>
  <si>
    <t>7
d.2.1</t>
  </si>
  <si>
    <t>KNR 2-31
0804-02
analogia</t>
  </si>
  <si>
    <t>Ręczne rozebranie nawierzchni z tłucznia
kamiennego - każdy dalszy 1 cm grubości
Krotność = 10</t>
  </si>
  <si>
    <t>8
d.2.1</t>
  </si>
  <si>
    <t>KNR 2-31
0815-01
analogia</t>
  </si>
  <si>
    <t>Rozebranie zjazdu</t>
  </si>
  <si>
    <t>9
d.2.1</t>
  </si>
  <si>
    <t>KNR 2-01
0108-04</t>
  </si>
  <si>
    <t>Mechaniczne karczowanie krzaków i podszycia</t>
  </si>
  <si>
    <t>ha</t>
  </si>
  <si>
    <t>10
d.2.1</t>
  </si>
  <si>
    <t>KNR 2-01
0111-04</t>
  </si>
  <si>
    <t>Oczyszczenie terenu z pozostałości po wykarczowaniu (drobne gałęzie, korzenie i kora bez wrzosu) z wywiezieniem</t>
  </si>
  <si>
    <t>11
d.2.1</t>
  </si>
  <si>
    <t>KNR 2-01
0126-01</t>
  </si>
  <si>
    <t>Usunięcie warstwy ziemi urodzajnej (humusu) 
O grubości do 15 cm za pomocą spycharek</t>
  </si>
  <si>
    <t>12
d.2.1</t>
  </si>
  <si>
    <t>KNR 4-01
0108-18
kalk. własna</t>
  </si>
  <si>
    <t>Wywiezienie gruzu samochodami samowyładowczymi wraz z utylizacją</t>
  </si>
  <si>
    <t>III.</t>
  </si>
  <si>
    <t>Roboty ziemne</t>
  </si>
  <si>
    <t>13
d.3.1</t>
  </si>
  <si>
    <t>KNR 2-31
0101-01
analogia</t>
  </si>
  <si>
    <t>Mechaniczne wykonanie koryta na całej szerokości jezdni i chodników w gruncie kat. I-IV głębokości 20 cm – jezdnia+zjazdy</t>
  </si>
  <si>
    <t>14
d.3.1</t>
  </si>
  <si>
    <t>KNR 2-31
0101-02
analogia</t>
  </si>
  <si>
    <t>Mechaniczne wykonanie koryta na całej szerokości jezdni i chodników w gruncie kat. I-IV - za każde dalsze 5 cm głębokości - jezdnia
Krotność = 4</t>
  </si>
  <si>
    <t>15
d.3.1</t>
  </si>
  <si>
    <t>KNR 2-31
0103-04
analogia</t>
  </si>
  <si>
    <t>Mechaniczne profilowanie i zagęszczenie
podłoża pod warstwy konstrukcyjne nawierzchni w gruncie kat. I-IV</t>
  </si>
  <si>
    <t>16
d.3.1</t>
  </si>
  <si>
    <t>Wywiezienie gruzu samochodami
samowyładowczymi na odległość do 1 km
wraz z utylizacją</t>
  </si>
  <si>
    <t>Roboty nawierzchniowe</t>
  </si>
  <si>
    <t>17
d.4.1</t>
  </si>
  <si>
    <t>KNR 2-31
0109-03
analogia</t>
  </si>
  <si>
    <t>Podbudowa betonowa bez dylatacji -
grubość warstwy po zagęszczeniu 12 cm</t>
  </si>
  <si>
    <t>18
d.4.1</t>
  </si>
  <si>
    <t>KNR 2-31
0109-04
analogia</t>
  </si>
  <si>
    <t>Podbudowa betonowa bez dylatacji - za
każdy dalszy 1 cm grubość warstwy po
zagęszczeniu
Krotność = 8</t>
  </si>
  <si>
    <t>19
d.4.1</t>
  </si>
  <si>
    <t>KNR 2-31
0118-01
analogia</t>
  </si>
  <si>
    <t>Pielęgnacja piaskiem z polewaniem wodą
podbudowy z mieszanki betonowej i z gruntu stabilizowanego cementem</t>
  </si>
  <si>
    <t>20
d.4.1</t>
  </si>
  <si>
    <t>KNR 2-31
0114-05
analogia</t>
  </si>
  <si>
    <t>Podbudowa z kruszywa łamanego - warstwa dolna o grubości po zagęszczeniu 15 cm</t>
  </si>
  <si>
    <t>21
d.4.1</t>
  </si>
  <si>
    <t>KNR 2-31
0114-06
analogia</t>
  </si>
  <si>
    <t>Podbudowa z kruszywa łamanego - warstwa dolna - za każdy dalszy 1 cm grubości po zagęszczeniu 
Krotność = 5</t>
  </si>
  <si>
    <t>22
d.4.1</t>
  </si>
  <si>
    <t>KNR 2-31
0402-04
analogia</t>
  </si>
  <si>
    <t>Ława pod krawężniki betonowa z oporem</t>
  </si>
  <si>
    <t>m3</t>
  </si>
  <si>
    <t>23
d.4.1</t>
  </si>
  <si>
    <t>KNR 2-31
0305-02
analogia</t>
  </si>
  <si>
    <t>Podwójna rolka z kostki kamiennej o wysokości 15cm</t>
  </si>
  <si>
    <t>m</t>
  </si>
  <si>
    <t>24
d.4.1</t>
  </si>
  <si>
    <t>KNR 2-31
1004-01
analogia</t>
  </si>
  <si>
    <t>Ręczne czyszczenie nawierzchni drogowej nieulepszonej</t>
  </si>
  <si>
    <t>25
d.4.1</t>
  </si>
  <si>
    <t>KNR 2-31
1004-03
analogia</t>
  </si>
  <si>
    <t>Ręczne czyszczenie nawierzchni drogowej ulepszonej (bitum)</t>
  </si>
  <si>
    <t>26
d.4.1</t>
  </si>
  <si>
    <t>KNR 2-31
0110-01
analogia</t>
  </si>
  <si>
    <t>Podbudowa z mieszanki mineralno bitumicznej - grubość warstwy po zagęszczeniu 4 cm</t>
  </si>
  <si>
    <t>27
d.4.1</t>
  </si>
  <si>
    <t>KNR 2-31
0110-02
analogia</t>
  </si>
  <si>
    <t>Podbudowa z mieszanki mineralno-bitumicznej - za każdy dalszy 1 cm grubość warstwy po zagęszczeniu
Krotność = 3</t>
  </si>
  <si>
    <t>28
d.4.1</t>
  </si>
  <si>
    <t>KNR 2-31
0310-01
analogia</t>
  </si>
  <si>
    <t>Nawierzchnia z mieszanek mineralno-bitumicznych grysowych - warstwa wiążąca asfaltowa - grubość po zagęszcz. 4 cm</t>
  </si>
  <si>
    <t>29
d.4.1</t>
  </si>
  <si>
    <t>KNR 2-31
0310-02
analogia</t>
  </si>
  <si>
    <t>Nawierzchnia z mieszanek mineralno-bitumicznych grysowych - warstwa wiążąca asfaltowa - każdy dalszy 1 cm grubość po zagęszcz.</t>
  </si>
  <si>
    <t>30
d.4.1</t>
  </si>
  <si>
    <t>KNR 2-31
0310-05
analogia</t>
  </si>
  <si>
    <t>Nawierzchnia z mieszanek mineralno-bitumicznych grysowych - warstwa ścieralna asfaltowa - grubość po zagęszcz. 3 cm</t>
  </si>
  <si>
    <t>31
d.4.1</t>
  </si>
  <si>
    <t>KNR 2-31
0310-06
analogia</t>
  </si>
  <si>
    <t>Nawierzchnia z mieszanek mineralno-bitumicznych grysowych - warstwa ścieralna asfaltowa – każdy dalszy 1 cm grubość po zagęszcz.</t>
  </si>
  <si>
    <t>32
d.4.1</t>
  </si>
  <si>
    <t>KNR 2-31
0105-07
analogia</t>
  </si>
  <si>
    <t>Podsypka cementowo-piaskowa z zagęszczeniem mechanicznym - 3 cm grubość warstwy po zagęszczeniu</t>
  </si>
  <si>
    <t>33
d.4.1</t>
  </si>
  <si>
    <t>KNR 2-31
0105-08
analogia</t>
  </si>
  <si>
    <t>Podsypka cementowo-piaskowa z zagęszczeniem mechanicznym - za każdy dalszy 1 cm grubość warstwy po zagęszczeniu</t>
  </si>
  <si>
    <t>34
d.4.1</t>
  </si>
  <si>
    <t>KNR 2-31
0302-05
analogia</t>
  </si>
  <si>
    <t>Nawierzchnia z kostki kamiennej nieregularnej na podsypce cementowo-piaskowej</t>
  </si>
  <si>
    <t>35
d.4.1</t>
  </si>
  <si>
    <t>KNR 2-31
0204-05
analogia</t>
  </si>
  <si>
    <t>Nawierzchnia z tłucznia kamiennego - warstwa górna z tłucznia - grubość po zagęszczeniu 7 cm - pobocza</t>
  </si>
  <si>
    <t>36
d.4.1</t>
  </si>
  <si>
    <t>KNR 2-31
0204-06
analogia</t>
  </si>
  <si>
    <t>Nawierzchnia z tłucznia kamiennego - warstwa górna z tłucznia - każdy dalszy 1 cm grubość po zagęszczeniu – pobocza
Krotność = 8</t>
  </si>
  <si>
    <t>37
d.4.1</t>
  </si>
  <si>
    <t>KNR 2-01
0510-01
analogia</t>
  </si>
  <si>
    <t>Humusowanie skarp z obsianiem przy grub. Warstwy humusu 5 cm</t>
  </si>
  <si>
    <t>38
d.4.1</t>
  </si>
  <si>
    <t>KNR 2-01
0510-02
analogia</t>
  </si>
  <si>
    <t>Humusowanie skarp z obsianiem
dodatek za każde nast.5 cm humusu</t>
  </si>
  <si>
    <t>IV.</t>
  </si>
  <si>
    <t>Odwodnienie</t>
  </si>
  <si>
    <t>39
d.5</t>
  </si>
  <si>
    <t>KNR 4-01
0102-05</t>
  </si>
  <si>
    <t>Wykopy wąskoprzestrzenne, nieumocnione o szerokości dna do 1.5 m i głębokości do 3.0 m 
W gruncie kat. III</t>
  </si>
  <si>
    <t>40
d.5</t>
  </si>
  <si>
    <t>KNR 4-05I
0313-01</t>
  </si>
  <si>
    <t>Demontaż rurociągu kamionkowego kielichowego o średnicy nominalnej 200
mm uszczelnionego cementem</t>
  </si>
  <si>
    <t>41
d.5</t>
  </si>
  <si>
    <t>KNR 2-18
0501-02</t>
  </si>
  <si>
    <t>Kanały rurowe - podłoża z materiałów sypkich 
O grubości 15 cm</t>
  </si>
  <si>
    <t>42
d.5</t>
  </si>
  <si>
    <t>KNR 2-18
0501-04</t>
  </si>
  <si>
    <t>Kanały rurowe - zasypka z materiałów sypkich 
O grubości 20 cm</t>
  </si>
  <si>
    <t>43
d.5</t>
  </si>
  <si>
    <t>KNR 4-01
0105-03</t>
  </si>
  <si>
    <t>Zasypanie wykopów ziemią z ukopów z przerzutem ziemi na odległość do 3 m i ubiciem warstwami co 15 cm w gruncie kat. IV</t>
  </si>
  <si>
    <t>44
d.5</t>
  </si>
  <si>
    <t>KNR 2-31
0605-07
analogia</t>
  </si>
  <si>
    <t>Przepusty rurowe pod zjazdami – rury PVC
O śr. 50 cm</t>
  </si>
  <si>
    <t>45
d.5</t>
  </si>
  <si>
    <t>KNR 2-31
0605-04
analogia</t>
  </si>
  <si>
    <t>Przepusty rurowe pod zjazdami – ścianki czołowe dla rur o śr. 50 cm</t>
  </si>
  <si>
    <t>ściank.</t>
  </si>
  <si>
    <t>46
d.5</t>
  </si>
  <si>
    <t>47
d.5</t>
  </si>
  <si>
    <t>KNR 2-18
0625-01
analogia</t>
  </si>
  <si>
    <t>Studzienki ściekowe z gotowych elementów betonowe o śr. 500 mm z osadnikiem i separatorem</t>
  </si>
  <si>
    <t>szt.</t>
  </si>
  <si>
    <t>48
d.5</t>
  </si>
  <si>
    <t>Kanały rurowe - podłoża z materiałów sypkich o grubości 15 cm</t>
  </si>
  <si>
    <t>49
d.5</t>
  </si>
  <si>
    <t>Kanały rurowe - zasypka z materiałów sypkich o grubości 20 cm</t>
  </si>
  <si>
    <t>50
d.5</t>
  </si>
  <si>
    <t>KNR-W 2-
18 0408-03</t>
  </si>
  <si>
    <t>Kanały z rur PVC łączonych na wcisk o śr. zewn. 200 mm</t>
  </si>
  <si>
    <t>51
d.5</t>
  </si>
  <si>
    <t>52
d.5</t>
  </si>
  <si>
    <t>KNR 2-31
1406-04
analogia</t>
  </si>
  <si>
    <t>Regulacja pionowa studni oraz studzienek
wodociągowych i gazowych</t>
  </si>
  <si>
    <t>RAZEM netto</t>
  </si>
  <si>
    <t>(podpis Wykonawcy)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</si>
</sst>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#,##0.00"/>
  </numFmts>
  <fonts count="11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name val="Calibri"/>
      <family val="2"/>
      <charset val="1"/>
    </font>
    <font>
      <i val="true"/>
      <sz val="11"/>
      <name val="Calibri"/>
      <family val="2"/>
      <charset val="1"/>
    </font>
    <font>
      <b val="true"/>
      <sz val="12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1"/>
      <name val="Calibri"/>
      <family val="2"/>
      <charset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6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J12" activeCellId="0" sqref="J12"/>
    </sheetView>
  </sheetViews>
  <sheetFormatPr defaultRowHeight="13.8"/>
  <cols>
    <col collapsed="false" hidden="false" max="1" min="1" style="1" width="7.14795918367347"/>
    <col collapsed="false" hidden="false" max="2" min="2" style="1" width="11.3010204081633"/>
    <col collapsed="false" hidden="false" max="3" min="3" style="2" width="40.8112244897959"/>
    <col collapsed="false" hidden="false" max="4" min="4" style="1" width="6.66836734693878"/>
    <col collapsed="false" hidden="false" max="5" min="5" style="1" width="10.1887755102041"/>
    <col collapsed="false" hidden="false" max="6" min="6" style="1" width="12.75"/>
    <col collapsed="false" hidden="false" max="7" min="7" style="3" width="13.2857142857143"/>
    <col collapsed="false" hidden="false" max="1025" min="8" style="2" width="11.5204081632653"/>
  </cols>
  <sheetData>
    <row r="1" customFormat="false" ht="13.8" hidden="false" customHeight="false" outlineLevel="0" collapsed="false">
      <c r="A1" s="4"/>
      <c r="B1" s="4" t="s">
        <v>0</v>
      </c>
      <c r="C1" s="4"/>
      <c r="D1" s="5"/>
      <c r="E1" s="6"/>
      <c r="F1" s="7" t="s">
        <v>1</v>
      </c>
      <c r="G1" s="7"/>
      <c r="H1" s="8"/>
      <c r="I1" s="4"/>
      <c r="J1" s="9"/>
      <c r="K1" s="10"/>
      <c r="L1" s="10"/>
      <c r="M1" s="9"/>
      <c r="N1" s="9"/>
      <c r="O1" s="9"/>
      <c r="P1" s="9"/>
      <c r="Q1" s="9"/>
      <c r="R1" s="9"/>
    </row>
    <row r="2" customFormat="false" ht="53" hidden="false" customHeight="true" outlineLevel="0" collapsed="false">
      <c r="A2" s="11" t="s">
        <v>2</v>
      </c>
      <c r="B2" s="11"/>
      <c r="C2" s="11"/>
      <c r="D2" s="11"/>
      <c r="E2" s="11"/>
      <c r="F2" s="11"/>
      <c r="G2" s="11"/>
      <c r="H2" s="12"/>
      <c r="I2" s="12"/>
      <c r="J2" s="12"/>
      <c r="K2" s="12"/>
      <c r="L2" s="13"/>
      <c r="M2" s="9"/>
      <c r="N2" s="9"/>
      <c r="O2" s="9"/>
      <c r="P2" s="9"/>
      <c r="Q2" s="9"/>
      <c r="R2" s="9"/>
    </row>
    <row r="3" customFormat="false" ht="13.8" hidden="false" customHeight="false" outlineLevel="0" collapsed="false">
      <c r="A3" s="14" t="s">
        <v>3</v>
      </c>
      <c r="B3" s="14" t="s">
        <v>4</v>
      </c>
      <c r="C3" s="14" t="s">
        <v>5</v>
      </c>
      <c r="D3" s="14" t="s">
        <v>6</v>
      </c>
      <c r="E3" s="15" t="s">
        <v>7</v>
      </c>
      <c r="F3" s="16" t="s">
        <v>8</v>
      </c>
      <c r="G3" s="17" t="s">
        <v>9</v>
      </c>
      <c r="H3" s="0"/>
    </row>
    <row r="4" customFormat="false" ht="13.8" hidden="false" customHeight="false" outlineLevel="0" collapsed="false">
      <c r="A4" s="18" t="s">
        <v>10</v>
      </c>
      <c r="B4" s="18" t="s">
        <v>11</v>
      </c>
      <c r="C4" s="18" t="s">
        <v>12</v>
      </c>
      <c r="D4" s="18" t="s">
        <v>13</v>
      </c>
      <c r="E4" s="19" t="s">
        <v>14</v>
      </c>
      <c r="F4" s="20" t="s">
        <v>15</v>
      </c>
      <c r="G4" s="21" t="s">
        <v>16</v>
      </c>
      <c r="H4" s="0"/>
    </row>
    <row r="5" customFormat="false" ht="13.8" hidden="false" customHeight="true" outlineLevel="0" collapsed="false">
      <c r="A5" s="14" t="s">
        <v>17</v>
      </c>
      <c r="B5" s="18" t="s">
        <v>18</v>
      </c>
      <c r="C5" s="22" t="s">
        <v>19</v>
      </c>
      <c r="D5" s="22"/>
      <c r="E5" s="22"/>
      <c r="F5" s="22"/>
      <c r="G5" s="22"/>
      <c r="H5" s="0"/>
    </row>
    <row r="6" customFormat="false" ht="46" hidden="false" customHeight="false" outlineLevel="0" collapsed="false">
      <c r="A6" s="23" t="s">
        <v>20</v>
      </c>
      <c r="B6" s="23" t="s">
        <v>21</v>
      </c>
      <c r="C6" s="24" t="s">
        <v>22</v>
      </c>
      <c r="D6" s="23" t="s">
        <v>23</v>
      </c>
      <c r="E6" s="25" t="n">
        <v>0.25</v>
      </c>
      <c r="F6" s="26"/>
      <c r="G6" s="27" t="n">
        <f aca="false">E6*F6</f>
        <v>0</v>
      </c>
      <c r="H6" s="9"/>
    </row>
    <row r="7" customFormat="false" ht="35" hidden="false" customHeight="false" outlineLevel="0" collapsed="false">
      <c r="A7" s="23" t="s">
        <v>24</v>
      </c>
      <c r="B7" s="28"/>
      <c r="C7" s="24" t="s">
        <v>25</v>
      </c>
      <c r="D7" s="23" t="s">
        <v>26</v>
      </c>
      <c r="E7" s="25" t="n">
        <v>1</v>
      </c>
      <c r="F7" s="26"/>
      <c r="G7" s="27" t="n">
        <f aca="false">E7*F7</f>
        <v>0</v>
      </c>
      <c r="H7" s="9"/>
    </row>
    <row r="8" customFormat="false" ht="49.75" hidden="false" customHeight="true" outlineLevel="0" collapsed="false">
      <c r="A8" s="23" t="s">
        <v>27</v>
      </c>
      <c r="B8" s="28"/>
      <c r="C8" s="24" t="s">
        <v>28</v>
      </c>
      <c r="D8" s="23" t="s">
        <v>26</v>
      </c>
      <c r="E8" s="25" t="n">
        <v>1</v>
      </c>
      <c r="F8" s="26"/>
      <c r="G8" s="27" t="n">
        <f aca="false">E8*F8</f>
        <v>0</v>
      </c>
      <c r="H8" s="9"/>
    </row>
    <row r="9" customFormat="false" ht="13.8" hidden="false" customHeight="true" outlineLevel="0" collapsed="false">
      <c r="A9" s="14" t="s">
        <v>29</v>
      </c>
      <c r="B9" s="18" t="s">
        <v>18</v>
      </c>
      <c r="C9" s="22" t="s">
        <v>30</v>
      </c>
      <c r="D9" s="22"/>
      <c r="E9" s="22"/>
      <c r="F9" s="22"/>
      <c r="G9" s="22"/>
      <c r="H9" s="0"/>
    </row>
    <row r="10" customFormat="false" ht="34.3" hidden="false" customHeight="false" outlineLevel="0" collapsed="false">
      <c r="A10" s="23" t="s">
        <v>31</v>
      </c>
      <c r="B10" s="23" t="s">
        <v>32</v>
      </c>
      <c r="C10" s="24" t="s">
        <v>33</v>
      </c>
      <c r="D10" s="23" t="s">
        <v>34</v>
      </c>
      <c r="E10" s="25" t="n">
        <v>1341</v>
      </c>
      <c r="F10" s="26"/>
      <c r="G10" s="27" t="n">
        <f aca="false">F10*E10</f>
        <v>0</v>
      </c>
      <c r="H10" s="9"/>
    </row>
    <row r="11" customFormat="false" ht="56" hidden="false" customHeight="false" outlineLevel="0" collapsed="false">
      <c r="A11" s="23" t="s">
        <v>35</v>
      </c>
      <c r="B11" s="23" t="s">
        <v>36</v>
      </c>
      <c r="C11" s="24" t="s">
        <v>37</v>
      </c>
      <c r="D11" s="23" t="s">
        <v>34</v>
      </c>
      <c r="E11" s="25" t="n">
        <v>1341</v>
      </c>
      <c r="F11" s="26"/>
      <c r="G11" s="27" t="n">
        <f aca="false">F11*E11</f>
        <v>0</v>
      </c>
      <c r="H11" s="9"/>
    </row>
    <row r="12" customFormat="false" ht="35" hidden="false" customHeight="false" outlineLevel="0" collapsed="false">
      <c r="A12" s="23" t="s">
        <v>38</v>
      </c>
      <c r="B12" s="23" t="s">
        <v>39</v>
      </c>
      <c r="C12" s="24" t="s">
        <v>40</v>
      </c>
      <c r="D12" s="23" t="s">
        <v>34</v>
      </c>
      <c r="E12" s="25" t="n">
        <v>1341</v>
      </c>
      <c r="F12" s="26"/>
      <c r="G12" s="27" t="n">
        <f aca="false">F12*E12</f>
        <v>0</v>
      </c>
      <c r="H12" s="9"/>
    </row>
    <row r="13" customFormat="false" ht="56" hidden="false" customHeight="false" outlineLevel="0" collapsed="false">
      <c r="A13" s="23" t="s">
        <v>41</v>
      </c>
      <c r="B13" s="23" t="s">
        <v>42</v>
      </c>
      <c r="C13" s="24" t="s">
        <v>43</v>
      </c>
      <c r="D13" s="23" t="s">
        <v>34</v>
      </c>
      <c r="E13" s="25" t="n">
        <v>1341</v>
      </c>
      <c r="F13" s="26"/>
      <c r="G13" s="27" t="n">
        <f aca="false">F13*E13</f>
        <v>0</v>
      </c>
      <c r="H13" s="9"/>
    </row>
    <row r="14" customFormat="false" ht="52.2" hidden="false" customHeight="true" outlineLevel="0" collapsed="false">
      <c r="A14" s="23" t="s">
        <v>44</v>
      </c>
      <c r="B14" s="23" t="s">
        <v>45</v>
      </c>
      <c r="C14" s="24" t="s">
        <v>46</v>
      </c>
      <c r="D14" s="23" t="s">
        <v>34</v>
      </c>
      <c r="E14" s="25" t="n">
        <v>12</v>
      </c>
      <c r="F14" s="26"/>
      <c r="G14" s="27" t="n">
        <f aca="false">F14*E14</f>
        <v>0</v>
      </c>
      <c r="H14" s="9"/>
    </row>
    <row r="15" customFormat="false" ht="25" hidden="false" customHeight="false" outlineLevel="0" collapsed="false">
      <c r="A15" s="23" t="s">
        <v>47</v>
      </c>
      <c r="B15" s="23" t="s">
        <v>48</v>
      </c>
      <c r="C15" s="24" t="s">
        <v>49</v>
      </c>
      <c r="D15" s="23" t="s">
        <v>50</v>
      </c>
      <c r="E15" s="25" t="n">
        <v>0.02</v>
      </c>
      <c r="F15" s="26"/>
      <c r="G15" s="27" t="n">
        <f aca="false">F15*E15</f>
        <v>0</v>
      </c>
      <c r="H15" s="9"/>
    </row>
    <row r="16" customFormat="false" ht="46" hidden="false" customHeight="false" outlineLevel="0" collapsed="false">
      <c r="A16" s="23" t="s">
        <v>51</v>
      </c>
      <c r="B16" s="23" t="s">
        <v>52</v>
      </c>
      <c r="C16" s="24" t="s">
        <v>53</v>
      </c>
      <c r="D16" s="23" t="s">
        <v>34</v>
      </c>
      <c r="E16" s="25" t="n">
        <v>150</v>
      </c>
      <c r="F16" s="26"/>
      <c r="G16" s="27" t="n">
        <f aca="false">F16*E16</f>
        <v>0</v>
      </c>
      <c r="H16" s="9"/>
    </row>
    <row r="17" customFormat="false" ht="37.75" hidden="false" customHeight="true" outlineLevel="0" collapsed="false">
      <c r="A17" s="23" t="s">
        <v>54</v>
      </c>
      <c r="B17" s="23" t="s">
        <v>55</v>
      </c>
      <c r="C17" s="24" t="s">
        <v>56</v>
      </c>
      <c r="D17" s="23" t="s">
        <v>34</v>
      </c>
      <c r="E17" s="25" t="n">
        <v>231</v>
      </c>
      <c r="F17" s="26"/>
      <c r="G17" s="27" t="n">
        <f aca="false">F17*E17</f>
        <v>0</v>
      </c>
      <c r="H17" s="9"/>
    </row>
    <row r="18" customFormat="false" ht="34.3" hidden="false" customHeight="false" outlineLevel="0" collapsed="false">
      <c r="A18" s="23" t="s">
        <v>57</v>
      </c>
      <c r="B18" s="23" t="s">
        <v>58</v>
      </c>
      <c r="C18" s="24" t="s">
        <v>59</v>
      </c>
      <c r="D18" s="23" t="s">
        <v>26</v>
      </c>
      <c r="E18" s="25" t="n">
        <v>1</v>
      </c>
      <c r="F18" s="26"/>
      <c r="G18" s="27" t="n">
        <f aca="false">F18*E18</f>
        <v>0</v>
      </c>
      <c r="H18" s="9"/>
    </row>
    <row r="19" customFormat="false" ht="13.8" hidden="false" customHeight="true" outlineLevel="0" collapsed="false">
      <c r="A19" s="14" t="s">
        <v>60</v>
      </c>
      <c r="B19" s="18" t="s">
        <v>18</v>
      </c>
      <c r="C19" s="22" t="s">
        <v>61</v>
      </c>
      <c r="D19" s="22"/>
      <c r="E19" s="22"/>
      <c r="F19" s="22"/>
      <c r="G19" s="22"/>
      <c r="H19" s="0"/>
    </row>
    <row r="20" customFormat="false" ht="46" hidden="false" customHeight="false" outlineLevel="0" collapsed="false">
      <c r="A20" s="23" t="s">
        <v>62</v>
      </c>
      <c r="B20" s="23" t="s">
        <v>63</v>
      </c>
      <c r="C20" s="24" t="s">
        <v>64</v>
      </c>
      <c r="D20" s="23" t="s">
        <v>34</v>
      </c>
      <c r="E20" s="25" t="n">
        <v>1353</v>
      </c>
      <c r="F20" s="26"/>
      <c r="G20" s="27" t="n">
        <f aca="false">F20*E20</f>
        <v>0</v>
      </c>
      <c r="H20" s="9"/>
    </row>
    <row r="21" customFormat="false" ht="56" hidden="false" customHeight="false" outlineLevel="0" collapsed="false">
      <c r="A21" s="23" t="s">
        <v>65</v>
      </c>
      <c r="B21" s="23" t="s">
        <v>66</v>
      </c>
      <c r="C21" s="24" t="s">
        <v>67</v>
      </c>
      <c r="D21" s="23" t="s">
        <v>34</v>
      </c>
      <c r="E21" s="25" t="n">
        <v>1353</v>
      </c>
      <c r="F21" s="26"/>
      <c r="G21" s="27" t="n">
        <f aca="false">F21*E21</f>
        <v>0</v>
      </c>
      <c r="H21" s="9"/>
    </row>
    <row r="22" customFormat="false" ht="56" hidden="false" customHeight="false" outlineLevel="0" collapsed="false">
      <c r="A22" s="23" t="s">
        <v>68</v>
      </c>
      <c r="B22" s="23" t="s">
        <v>69</v>
      </c>
      <c r="C22" s="24" t="s">
        <v>70</v>
      </c>
      <c r="D22" s="23" t="s">
        <v>34</v>
      </c>
      <c r="E22" s="25" t="n">
        <v>1353</v>
      </c>
      <c r="F22" s="26"/>
      <c r="G22" s="27" t="n">
        <f aca="false">F22*E22</f>
        <v>0</v>
      </c>
      <c r="H22" s="9"/>
    </row>
    <row r="23" customFormat="false" ht="46" hidden="false" customHeight="false" outlineLevel="0" collapsed="false">
      <c r="A23" s="23" t="s">
        <v>71</v>
      </c>
      <c r="B23" s="23" t="s">
        <v>58</v>
      </c>
      <c r="C23" s="24" t="s">
        <v>72</v>
      </c>
      <c r="D23" s="23" t="s">
        <v>26</v>
      </c>
      <c r="E23" s="25" t="n">
        <v>1</v>
      </c>
      <c r="F23" s="26"/>
      <c r="G23" s="27" t="n">
        <f aca="false">F23*E23</f>
        <v>0</v>
      </c>
      <c r="H23" s="9"/>
    </row>
    <row r="24" customFormat="false" ht="13.8" hidden="false" customHeight="true" outlineLevel="0" collapsed="false">
      <c r="A24" s="14" t="s">
        <v>60</v>
      </c>
      <c r="B24" s="18" t="s">
        <v>18</v>
      </c>
      <c r="C24" s="22" t="s">
        <v>73</v>
      </c>
      <c r="D24" s="22"/>
      <c r="E24" s="22"/>
      <c r="F24" s="22"/>
      <c r="G24" s="22"/>
      <c r="H24" s="0"/>
    </row>
    <row r="25" customFormat="false" ht="46" hidden="false" customHeight="false" outlineLevel="0" collapsed="false">
      <c r="A25" s="23" t="s">
        <v>74</v>
      </c>
      <c r="B25" s="23" t="s">
        <v>75</v>
      </c>
      <c r="C25" s="24" t="s">
        <v>76</v>
      </c>
      <c r="D25" s="23" t="s">
        <v>34</v>
      </c>
      <c r="E25" s="25" t="n">
        <v>1341</v>
      </c>
      <c r="F25" s="26"/>
      <c r="G25" s="27" t="n">
        <f aca="false">F25*E25</f>
        <v>0</v>
      </c>
      <c r="H25" s="9"/>
    </row>
    <row r="26" customFormat="false" ht="67" hidden="false" customHeight="false" outlineLevel="0" collapsed="false">
      <c r="A26" s="23" t="s">
        <v>77</v>
      </c>
      <c r="B26" s="23" t="s">
        <v>78</v>
      </c>
      <c r="C26" s="24" t="s">
        <v>79</v>
      </c>
      <c r="D26" s="23" t="s">
        <v>34</v>
      </c>
      <c r="E26" s="25" t="n">
        <v>1341</v>
      </c>
      <c r="F26" s="26"/>
      <c r="G26" s="27" t="n">
        <f aca="false">F26*E26</f>
        <v>0</v>
      </c>
      <c r="H26" s="9"/>
    </row>
    <row r="27" customFormat="false" ht="56" hidden="false" customHeight="false" outlineLevel="0" collapsed="false">
      <c r="A27" s="23" t="s">
        <v>80</v>
      </c>
      <c r="B27" s="23" t="s">
        <v>81</v>
      </c>
      <c r="C27" s="24" t="s">
        <v>82</v>
      </c>
      <c r="D27" s="23" t="s">
        <v>34</v>
      </c>
      <c r="E27" s="25" t="n">
        <v>1341</v>
      </c>
      <c r="F27" s="26"/>
      <c r="G27" s="27" t="n">
        <f aca="false">F27*E27</f>
        <v>0</v>
      </c>
      <c r="H27" s="9"/>
    </row>
    <row r="28" customFormat="false" ht="35" hidden="false" customHeight="false" outlineLevel="0" collapsed="false">
      <c r="A28" s="23" t="s">
        <v>83</v>
      </c>
      <c r="B28" s="23" t="s">
        <v>84</v>
      </c>
      <c r="C28" s="24" t="s">
        <v>85</v>
      </c>
      <c r="D28" s="23" t="s">
        <v>34</v>
      </c>
      <c r="E28" s="25" t="n">
        <v>1353</v>
      </c>
      <c r="F28" s="26"/>
      <c r="G28" s="27" t="n">
        <f aca="false">F28*E28</f>
        <v>0</v>
      </c>
      <c r="H28" s="9"/>
    </row>
    <row r="29" customFormat="false" ht="46" hidden="false" customHeight="false" outlineLevel="0" collapsed="false">
      <c r="A29" s="23" t="s">
        <v>86</v>
      </c>
      <c r="B29" s="23" t="s">
        <v>87</v>
      </c>
      <c r="C29" s="24" t="s">
        <v>88</v>
      </c>
      <c r="D29" s="23" t="s">
        <v>34</v>
      </c>
      <c r="E29" s="25" t="n">
        <v>1353</v>
      </c>
      <c r="F29" s="26"/>
      <c r="G29" s="27" t="n">
        <f aca="false">F29*E29</f>
        <v>0</v>
      </c>
      <c r="H29" s="9"/>
    </row>
    <row r="30" customFormat="false" ht="35" hidden="false" customHeight="false" outlineLevel="0" collapsed="false">
      <c r="A30" s="23" t="s">
        <v>89</v>
      </c>
      <c r="B30" s="23" t="s">
        <v>90</v>
      </c>
      <c r="C30" s="24" t="s">
        <v>91</v>
      </c>
      <c r="D30" s="23" t="s">
        <v>92</v>
      </c>
      <c r="E30" s="25" t="n">
        <v>36.465</v>
      </c>
      <c r="F30" s="26"/>
      <c r="G30" s="27" t="n">
        <f aca="false">F30*E30</f>
        <v>0</v>
      </c>
      <c r="H30" s="9"/>
    </row>
    <row r="31" customFormat="false" ht="35" hidden="false" customHeight="false" outlineLevel="0" collapsed="false">
      <c r="A31" s="23" t="s">
        <v>93</v>
      </c>
      <c r="B31" s="23" t="s">
        <v>94</v>
      </c>
      <c r="C31" s="24" t="s">
        <v>95</v>
      </c>
      <c r="D31" s="23" t="s">
        <v>96</v>
      </c>
      <c r="E31" s="25" t="n">
        <v>442</v>
      </c>
      <c r="F31" s="26"/>
      <c r="G31" s="27" t="n">
        <f aca="false">F31*E31</f>
        <v>0</v>
      </c>
      <c r="H31" s="9"/>
    </row>
    <row r="32" customFormat="false" ht="35" hidden="false" customHeight="false" outlineLevel="0" collapsed="false">
      <c r="A32" s="23" t="s">
        <v>97</v>
      </c>
      <c r="B32" s="23" t="s">
        <v>98</v>
      </c>
      <c r="C32" s="24" t="s">
        <v>99</v>
      </c>
      <c r="D32" s="23" t="s">
        <v>34</v>
      </c>
      <c r="E32" s="25" t="n">
        <v>1341</v>
      </c>
      <c r="F32" s="26"/>
      <c r="G32" s="27" t="n">
        <f aca="false">F32*E32</f>
        <v>0</v>
      </c>
      <c r="H32" s="9"/>
    </row>
    <row r="33" customFormat="false" ht="35" hidden="false" customHeight="false" outlineLevel="0" collapsed="false">
      <c r="A33" s="23" t="s">
        <v>100</v>
      </c>
      <c r="B33" s="23" t="s">
        <v>101</v>
      </c>
      <c r="C33" s="24" t="s">
        <v>102</v>
      </c>
      <c r="D33" s="23" t="s">
        <v>34</v>
      </c>
      <c r="E33" s="25" t="n">
        <v>1341</v>
      </c>
      <c r="F33" s="26"/>
      <c r="G33" s="27" t="n">
        <f aca="false">F33*E33</f>
        <v>0</v>
      </c>
      <c r="H33" s="9"/>
    </row>
    <row r="34" customFormat="false" ht="35" hidden="false" customHeight="false" outlineLevel="0" collapsed="false">
      <c r="A34" s="23" t="s">
        <v>103</v>
      </c>
      <c r="B34" s="23" t="s">
        <v>104</v>
      </c>
      <c r="C34" s="24" t="s">
        <v>105</v>
      </c>
      <c r="D34" s="23" t="s">
        <v>34</v>
      </c>
      <c r="E34" s="25" t="n">
        <v>1341</v>
      </c>
      <c r="F34" s="26"/>
      <c r="G34" s="27" t="n">
        <f aca="false">F34*E34</f>
        <v>0</v>
      </c>
      <c r="H34" s="9"/>
    </row>
    <row r="35" customFormat="false" ht="46" hidden="false" customHeight="false" outlineLevel="0" collapsed="false">
      <c r="A35" s="23" t="s">
        <v>106</v>
      </c>
      <c r="B35" s="23" t="s">
        <v>107</v>
      </c>
      <c r="C35" s="24" t="s">
        <v>108</v>
      </c>
      <c r="D35" s="23" t="s">
        <v>34</v>
      </c>
      <c r="E35" s="25" t="n">
        <v>1341</v>
      </c>
      <c r="F35" s="26"/>
      <c r="G35" s="27" t="n">
        <f aca="false">F35*E35</f>
        <v>0</v>
      </c>
      <c r="H35" s="9"/>
    </row>
    <row r="36" customFormat="false" ht="54" hidden="false" customHeight="false" outlineLevel="0" collapsed="false">
      <c r="A36" s="23" t="s">
        <v>109</v>
      </c>
      <c r="B36" s="23" t="s">
        <v>110</v>
      </c>
      <c r="C36" s="24" t="s">
        <v>111</v>
      </c>
      <c r="D36" s="23" t="s">
        <v>34</v>
      </c>
      <c r="E36" s="25" t="n">
        <v>1341</v>
      </c>
      <c r="F36" s="26"/>
      <c r="G36" s="27" t="n">
        <f aca="false">F36*E36</f>
        <v>0</v>
      </c>
      <c r="H36" s="9"/>
    </row>
    <row r="37" customFormat="false" ht="56" hidden="false" customHeight="false" outlineLevel="0" collapsed="false">
      <c r="A37" s="23" t="s">
        <v>112</v>
      </c>
      <c r="B37" s="23" t="s">
        <v>113</v>
      </c>
      <c r="C37" s="24" t="s">
        <v>114</v>
      </c>
      <c r="D37" s="23" t="s">
        <v>34</v>
      </c>
      <c r="E37" s="25" t="n">
        <v>1341</v>
      </c>
      <c r="F37" s="26"/>
      <c r="G37" s="27" t="n">
        <f aca="false">F37*E37</f>
        <v>0</v>
      </c>
      <c r="H37" s="9"/>
    </row>
    <row r="38" customFormat="false" ht="54" hidden="false" customHeight="false" outlineLevel="0" collapsed="false">
      <c r="A38" s="23" t="s">
        <v>115</v>
      </c>
      <c r="B38" s="23" t="s">
        <v>116</v>
      </c>
      <c r="C38" s="24" t="s">
        <v>117</v>
      </c>
      <c r="D38" s="23" t="s">
        <v>34</v>
      </c>
      <c r="E38" s="25" t="n">
        <v>1341</v>
      </c>
      <c r="F38" s="26"/>
      <c r="G38" s="27" t="n">
        <f aca="false">F38*E38</f>
        <v>0</v>
      </c>
      <c r="H38" s="9"/>
    </row>
    <row r="39" customFormat="false" ht="56" hidden="false" customHeight="false" outlineLevel="0" collapsed="false">
      <c r="A39" s="23" t="s">
        <v>118</v>
      </c>
      <c r="B39" s="23" t="s">
        <v>119</v>
      </c>
      <c r="C39" s="24" t="s">
        <v>120</v>
      </c>
      <c r="D39" s="23" t="s">
        <v>34</v>
      </c>
      <c r="E39" s="25" t="n">
        <v>1341</v>
      </c>
      <c r="F39" s="26"/>
      <c r="G39" s="27" t="n">
        <f aca="false">F39*E39</f>
        <v>0</v>
      </c>
      <c r="H39" s="9"/>
    </row>
    <row r="40" customFormat="false" ht="46" hidden="false" customHeight="false" outlineLevel="0" collapsed="false">
      <c r="A40" s="23" t="s">
        <v>121</v>
      </c>
      <c r="B40" s="23" t="s">
        <v>122</v>
      </c>
      <c r="C40" s="24" t="s">
        <v>123</v>
      </c>
      <c r="D40" s="23" t="s">
        <v>34</v>
      </c>
      <c r="E40" s="25" t="n">
        <v>12</v>
      </c>
      <c r="F40" s="26"/>
      <c r="G40" s="27" t="n">
        <f aca="false">F40*E40</f>
        <v>0</v>
      </c>
      <c r="H40" s="9"/>
    </row>
    <row r="41" customFormat="false" ht="46" hidden="false" customHeight="false" outlineLevel="0" collapsed="false">
      <c r="A41" s="23" t="s">
        <v>124</v>
      </c>
      <c r="B41" s="23" t="s">
        <v>125</v>
      </c>
      <c r="C41" s="24" t="s">
        <v>126</v>
      </c>
      <c r="D41" s="23" t="s">
        <v>34</v>
      </c>
      <c r="E41" s="25" t="n">
        <v>12</v>
      </c>
      <c r="F41" s="26"/>
      <c r="G41" s="27" t="n">
        <f aca="false">F41*E41</f>
        <v>0</v>
      </c>
      <c r="H41" s="9"/>
    </row>
    <row r="42" customFormat="false" ht="35" hidden="false" customHeight="false" outlineLevel="0" collapsed="false">
      <c r="A42" s="23" t="s">
        <v>127</v>
      </c>
      <c r="B42" s="23" t="s">
        <v>128</v>
      </c>
      <c r="C42" s="24" t="s">
        <v>129</v>
      </c>
      <c r="D42" s="23" t="s">
        <v>34</v>
      </c>
      <c r="E42" s="25" t="n">
        <v>12</v>
      </c>
      <c r="F42" s="26"/>
      <c r="G42" s="27" t="n">
        <f aca="false">F42*E42</f>
        <v>0</v>
      </c>
      <c r="H42" s="9"/>
    </row>
    <row r="43" customFormat="false" ht="46" hidden="false" customHeight="false" outlineLevel="0" collapsed="false">
      <c r="A43" s="23" t="s">
        <v>130</v>
      </c>
      <c r="B43" s="23" t="s">
        <v>131</v>
      </c>
      <c r="C43" s="24" t="s">
        <v>132</v>
      </c>
      <c r="D43" s="23" t="s">
        <v>34</v>
      </c>
      <c r="E43" s="25" t="n">
        <v>231</v>
      </c>
      <c r="F43" s="26"/>
      <c r="G43" s="27" t="n">
        <f aca="false">F43*E43</f>
        <v>0</v>
      </c>
      <c r="H43" s="9"/>
    </row>
    <row r="44" customFormat="false" ht="56" hidden="false" customHeight="false" outlineLevel="0" collapsed="false">
      <c r="A44" s="23" t="s">
        <v>133</v>
      </c>
      <c r="B44" s="23" t="s">
        <v>134</v>
      </c>
      <c r="C44" s="24" t="s">
        <v>135</v>
      </c>
      <c r="D44" s="23" t="s">
        <v>34</v>
      </c>
      <c r="E44" s="25" t="n">
        <v>231</v>
      </c>
      <c r="F44" s="26"/>
      <c r="G44" s="27" t="n">
        <f aca="false">F44*E44</f>
        <v>0</v>
      </c>
      <c r="H44" s="9"/>
    </row>
    <row r="45" customFormat="false" ht="35" hidden="false" customHeight="false" outlineLevel="0" collapsed="false">
      <c r="A45" s="23" t="s">
        <v>136</v>
      </c>
      <c r="B45" s="23" t="s">
        <v>137</v>
      </c>
      <c r="C45" s="24" t="s">
        <v>138</v>
      </c>
      <c r="D45" s="23" t="s">
        <v>34</v>
      </c>
      <c r="E45" s="25" t="n">
        <v>150</v>
      </c>
      <c r="F45" s="26"/>
      <c r="G45" s="27" t="n">
        <f aca="false">F45*E45</f>
        <v>0</v>
      </c>
      <c r="H45" s="9"/>
    </row>
    <row r="46" customFormat="false" ht="35" hidden="false" customHeight="false" outlineLevel="0" collapsed="false">
      <c r="A46" s="23" t="s">
        <v>139</v>
      </c>
      <c r="B46" s="23" t="s">
        <v>140</v>
      </c>
      <c r="C46" s="24" t="s">
        <v>141</v>
      </c>
      <c r="D46" s="23" t="s">
        <v>34</v>
      </c>
      <c r="E46" s="25" t="n">
        <v>150</v>
      </c>
      <c r="F46" s="26"/>
      <c r="G46" s="27" t="n">
        <f aca="false">F46*E46</f>
        <v>0</v>
      </c>
      <c r="H46" s="9"/>
    </row>
    <row r="47" customFormat="false" ht="13.8" hidden="false" customHeight="true" outlineLevel="0" collapsed="false">
      <c r="A47" s="14" t="s">
        <v>142</v>
      </c>
      <c r="B47" s="18" t="s">
        <v>18</v>
      </c>
      <c r="C47" s="22" t="s">
        <v>143</v>
      </c>
      <c r="D47" s="22"/>
      <c r="E47" s="22"/>
      <c r="F47" s="22"/>
      <c r="G47" s="22"/>
      <c r="H47" s="0"/>
    </row>
    <row r="48" customFormat="false" ht="46" hidden="false" customHeight="false" outlineLevel="0" collapsed="false">
      <c r="A48" s="23" t="s">
        <v>144</v>
      </c>
      <c r="B48" s="23" t="s">
        <v>145</v>
      </c>
      <c r="C48" s="24" t="s">
        <v>146</v>
      </c>
      <c r="D48" s="23" t="s">
        <v>92</v>
      </c>
      <c r="E48" s="25" t="n">
        <v>16</v>
      </c>
      <c r="F48" s="26"/>
      <c r="G48" s="27" t="n">
        <f aca="false">F48*E48</f>
        <v>0</v>
      </c>
      <c r="H48" s="9"/>
    </row>
    <row r="49" customFormat="false" ht="46" hidden="false" customHeight="false" outlineLevel="0" collapsed="false">
      <c r="A49" s="23" t="s">
        <v>147</v>
      </c>
      <c r="B49" s="23" t="s">
        <v>148</v>
      </c>
      <c r="C49" s="24" t="s">
        <v>149</v>
      </c>
      <c r="D49" s="23" t="s">
        <v>96</v>
      </c>
      <c r="E49" s="25" t="n">
        <v>20</v>
      </c>
      <c r="F49" s="26"/>
      <c r="G49" s="27" t="n">
        <f aca="false">F49*E49</f>
        <v>0</v>
      </c>
      <c r="H49" s="9"/>
    </row>
    <row r="50" customFormat="false" ht="35" hidden="false" customHeight="false" outlineLevel="0" collapsed="false">
      <c r="A50" s="23" t="s">
        <v>150</v>
      </c>
      <c r="B50" s="23" t="s">
        <v>151</v>
      </c>
      <c r="C50" s="24" t="s">
        <v>152</v>
      </c>
      <c r="D50" s="23" t="s">
        <v>34</v>
      </c>
      <c r="E50" s="25" t="n">
        <v>20</v>
      </c>
      <c r="F50" s="26"/>
      <c r="G50" s="27" t="n">
        <f aca="false">F50*E50</f>
        <v>0</v>
      </c>
      <c r="H50" s="9"/>
    </row>
    <row r="51" customFormat="false" ht="35" hidden="false" customHeight="false" outlineLevel="0" collapsed="false">
      <c r="A51" s="23" t="s">
        <v>153</v>
      </c>
      <c r="B51" s="23" t="s">
        <v>154</v>
      </c>
      <c r="C51" s="24" t="s">
        <v>155</v>
      </c>
      <c r="D51" s="23" t="s">
        <v>34</v>
      </c>
      <c r="E51" s="25" t="n">
        <v>30</v>
      </c>
      <c r="F51" s="26"/>
      <c r="G51" s="27" t="n">
        <f aca="false">F51*E51</f>
        <v>0</v>
      </c>
      <c r="H51" s="9"/>
    </row>
    <row r="52" customFormat="false" ht="56" hidden="false" customHeight="false" outlineLevel="0" collapsed="false">
      <c r="A52" s="23" t="s">
        <v>156</v>
      </c>
      <c r="B52" s="23" t="s">
        <v>157</v>
      </c>
      <c r="C52" s="24" t="s">
        <v>158</v>
      </c>
      <c r="D52" s="23" t="s">
        <v>92</v>
      </c>
      <c r="E52" s="25" t="n">
        <v>24</v>
      </c>
      <c r="F52" s="26"/>
      <c r="G52" s="27" t="n">
        <f aca="false">F52*E52</f>
        <v>0</v>
      </c>
      <c r="H52" s="9"/>
    </row>
    <row r="53" customFormat="false" ht="35" hidden="false" customHeight="false" outlineLevel="0" collapsed="false">
      <c r="A53" s="23" t="s">
        <v>159</v>
      </c>
      <c r="B53" s="23" t="s">
        <v>160</v>
      </c>
      <c r="C53" s="24" t="s">
        <v>161</v>
      </c>
      <c r="D53" s="23" t="s">
        <v>96</v>
      </c>
      <c r="E53" s="25" t="n">
        <v>20</v>
      </c>
      <c r="F53" s="26"/>
      <c r="G53" s="27" t="n">
        <f aca="false">F53*E53</f>
        <v>0</v>
      </c>
      <c r="H53" s="9"/>
    </row>
    <row r="54" customFormat="false" ht="35" hidden="false" customHeight="false" outlineLevel="0" collapsed="false">
      <c r="A54" s="23" t="s">
        <v>162</v>
      </c>
      <c r="B54" s="23" t="s">
        <v>163</v>
      </c>
      <c r="C54" s="24" t="s">
        <v>164</v>
      </c>
      <c r="D54" s="23" t="s">
        <v>165</v>
      </c>
      <c r="E54" s="25" t="n">
        <v>2</v>
      </c>
      <c r="F54" s="26"/>
      <c r="G54" s="27" t="n">
        <f aca="false">F54*E54</f>
        <v>0</v>
      </c>
      <c r="H54" s="9"/>
    </row>
    <row r="55" customFormat="false" ht="46" hidden="false" customHeight="false" outlineLevel="0" collapsed="false">
      <c r="A55" s="23" t="s">
        <v>166</v>
      </c>
      <c r="B55" s="23" t="s">
        <v>145</v>
      </c>
      <c r="C55" s="24" t="s">
        <v>146</v>
      </c>
      <c r="D55" s="23" t="s">
        <v>92</v>
      </c>
      <c r="E55" s="25" t="n">
        <v>42.03</v>
      </c>
      <c r="F55" s="26"/>
      <c r="G55" s="27" t="n">
        <f aca="false">F55*E55</f>
        <v>0</v>
      </c>
      <c r="H55" s="9"/>
    </row>
    <row r="56" customFormat="false" ht="35" hidden="false" customHeight="false" outlineLevel="0" collapsed="false">
      <c r="A56" s="23" t="s">
        <v>167</v>
      </c>
      <c r="B56" s="23" t="s">
        <v>168</v>
      </c>
      <c r="C56" s="24" t="s">
        <v>169</v>
      </c>
      <c r="D56" s="23" t="s">
        <v>170</v>
      </c>
      <c r="E56" s="25" t="n">
        <v>6</v>
      </c>
      <c r="F56" s="26"/>
      <c r="G56" s="27" t="n">
        <f aca="false">F56*E56</f>
        <v>0</v>
      </c>
      <c r="H56" s="9"/>
    </row>
    <row r="57" customFormat="false" ht="35" hidden="false" customHeight="false" outlineLevel="0" collapsed="false">
      <c r="A57" s="23" t="s">
        <v>171</v>
      </c>
      <c r="B57" s="23" t="s">
        <v>151</v>
      </c>
      <c r="C57" s="24" t="s">
        <v>172</v>
      </c>
      <c r="D57" s="23" t="s">
        <v>34</v>
      </c>
      <c r="E57" s="25" t="n">
        <v>22.5</v>
      </c>
      <c r="F57" s="26"/>
      <c r="G57" s="27" t="n">
        <f aca="false">F57*E57</f>
        <v>0</v>
      </c>
      <c r="H57" s="9"/>
    </row>
    <row r="58" customFormat="false" ht="35" hidden="false" customHeight="false" outlineLevel="0" collapsed="false">
      <c r="A58" s="23" t="s">
        <v>173</v>
      </c>
      <c r="B58" s="23" t="s">
        <v>154</v>
      </c>
      <c r="C58" s="24" t="s">
        <v>174</v>
      </c>
      <c r="D58" s="23" t="s">
        <v>34</v>
      </c>
      <c r="E58" s="25" t="n">
        <v>16.5</v>
      </c>
      <c r="F58" s="26"/>
      <c r="G58" s="27" t="n">
        <f aca="false">F58*E58</f>
        <v>0</v>
      </c>
      <c r="H58" s="9"/>
    </row>
    <row r="59" customFormat="false" ht="25" hidden="false" customHeight="false" outlineLevel="0" collapsed="false">
      <c r="A59" s="23" t="s">
        <v>175</v>
      </c>
      <c r="B59" s="23" t="s">
        <v>176</v>
      </c>
      <c r="C59" s="24" t="s">
        <v>177</v>
      </c>
      <c r="D59" s="23" t="s">
        <v>96</v>
      </c>
      <c r="E59" s="25" t="n">
        <v>33</v>
      </c>
      <c r="F59" s="26"/>
      <c r="G59" s="27" t="n">
        <f aca="false">F59*E59</f>
        <v>0</v>
      </c>
      <c r="H59" s="9"/>
    </row>
    <row r="60" customFormat="false" ht="42.55" hidden="false" customHeight="false" outlineLevel="0" collapsed="false">
      <c r="A60" s="23" t="s">
        <v>178</v>
      </c>
      <c r="B60" s="23" t="s">
        <v>157</v>
      </c>
      <c r="C60" s="24" t="s">
        <v>158</v>
      </c>
      <c r="D60" s="23" t="s">
        <v>92</v>
      </c>
      <c r="E60" s="25" t="n">
        <v>11.94</v>
      </c>
      <c r="F60" s="26"/>
      <c r="G60" s="27" t="n">
        <f aca="false">F60*E60</f>
        <v>0</v>
      </c>
      <c r="H60" s="9"/>
    </row>
    <row r="61" customFormat="false" ht="53" hidden="false" customHeight="true" outlineLevel="0" collapsed="false">
      <c r="A61" s="23" t="s">
        <v>179</v>
      </c>
      <c r="B61" s="23" t="s">
        <v>180</v>
      </c>
      <c r="C61" s="24" t="s">
        <v>181</v>
      </c>
      <c r="D61" s="23" t="s">
        <v>170</v>
      </c>
      <c r="E61" s="25" t="n">
        <v>5</v>
      </c>
      <c r="F61" s="26"/>
      <c r="G61" s="27" t="n">
        <f aca="false">F61*E61</f>
        <v>0</v>
      </c>
      <c r="H61" s="9"/>
    </row>
    <row r="62" customFormat="false" ht="13.8" hidden="false" customHeight="true" outlineLevel="0" collapsed="false">
      <c r="A62" s="29" t="s">
        <v>182</v>
      </c>
      <c r="B62" s="29"/>
      <c r="C62" s="29"/>
      <c r="D62" s="29"/>
      <c r="E62" s="29"/>
      <c r="F62" s="29"/>
      <c r="G62" s="21" t="n">
        <f aca="false">SUM(G48:G61,G25:G46,G20:G23,G10:G18,G6:G8)</f>
        <v>0</v>
      </c>
    </row>
    <row r="63" customFormat="false" ht="91" hidden="false" customHeight="true" outlineLevel="0" collapsed="false">
      <c r="A63" s="30"/>
      <c r="B63" s="30"/>
      <c r="C63" s="31"/>
      <c r="D63" s="30"/>
      <c r="E63" s="32"/>
      <c r="F63" s="30"/>
      <c r="G63" s="33"/>
    </row>
    <row r="64" customFormat="false" ht="13.8" hidden="false" customHeight="true" outlineLevel="0" collapsed="false">
      <c r="E64" s="34" t="s">
        <v>183</v>
      </c>
      <c r="F64" s="34"/>
      <c r="G64" s="34"/>
    </row>
  </sheetData>
  <mergeCells count="9">
    <mergeCell ref="F1:G1"/>
    <mergeCell ref="A2:G2"/>
    <mergeCell ref="C5:G5"/>
    <mergeCell ref="C9:G9"/>
    <mergeCell ref="C19:G19"/>
    <mergeCell ref="C24:G24"/>
    <mergeCell ref="C47:G47"/>
    <mergeCell ref="A62:F62"/>
    <mergeCell ref="E64:G64"/>
  </mergeCells>
  <printOptions headings="false" gridLines="false" gridLinesSet="true" horizontalCentered="false" verticalCentered="false"/>
  <pageMargins left="0.7875" right="0.7875" top="0.7875" bottom="0.7875" header="0.511805555555555" footer="0.51180555555555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547</TotalTime>
  <Application>LibreOffice/4.3.5.2$Windows_x86 LibreOffice_project/3a87456aaa6a95c63eea1c1b3201acedf0751bd5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2018-07-19T07:35:11Z</dcterms:created>
  <dc:language>pl-PL</dc:language>
  <dcterms:modified xsi:type="dcterms:W3CDTF">2019-07-12T13:19:38Z</dcterms:modified>
  <cp:revision>18</cp:revision>
</cp:coreProperties>
</file>